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ospanova.AKIMAT\Desktop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F13" i="1"/>
  <c r="E13" i="1"/>
  <c r="H13" i="1" s="1"/>
  <c r="D13" i="1"/>
  <c r="C13" i="1"/>
  <c r="H12" i="1"/>
  <c r="G12" i="1"/>
  <c r="H11" i="1"/>
  <c r="F10" i="1"/>
  <c r="G10" i="1" s="1"/>
  <c r="E10" i="1"/>
  <c r="H10" i="1" s="1"/>
  <c r="D10" i="1"/>
  <c r="C10" i="1"/>
  <c r="F9" i="1"/>
  <c r="E9" i="1"/>
  <c r="H9" i="1" s="1"/>
  <c r="D9" i="1"/>
  <c r="D6" i="1" s="1"/>
  <c r="C9" i="1"/>
  <c r="C6" i="1" s="1"/>
  <c r="H8" i="1"/>
  <c r="G8" i="1"/>
  <c r="H7" i="1"/>
  <c r="G7" i="1"/>
  <c r="F6" i="1" l="1"/>
  <c r="G9" i="1"/>
  <c r="E6" i="1"/>
  <c r="H6" i="1" l="1"/>
  <c r="G6" i="1"/>
</calcChain>
</file>

<file path=xl/sharedStrings.xml><?xml version="1.0" encoding="utf-8"?>
<sst xmlns="http://schemas.openxmlformats.org/spreadsheetml/2006/main" count="32" uniqueCount="31">
  <si>
    <t>Қызылорда облысының табиғи ресурстар және табиғат пайдалануды реттеу басқармасы бойынша 2024 жылға  бөлінген  қаржының  31 қаңтарға  игерілуі туралы мәліметі</t>
  </si>
  <si>
    <t>Бағдарлама</t>
  </si>
  <si>
    <t>Атауы</t>
  </si>
  <si>
    <t>Есепті қаржы жылына түзетілген бюджет</t>
  </si>
  <si>
    <t>есепті мерзімге</t>
  </si>
  <si>
    <t>2024 жылғы                           31 қаңтардағы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</si>
  <si>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</si>
  <si>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</si>
  <si>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</si>
  <si>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</si>
  <si>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</si>
  <si>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</si>
  <si>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</si>
  <si>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</si>
  <si>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үнемделген қаржы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</si>
  <si>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</si>
  <si>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</si>
  <si>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</si>
  <si>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</si>
  <si>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006</t>
  </si>
  <si>
    <t>Жануарлар дүниесін қорғау</t>
  </si>
  <si>
    <t>008</t>
  </si>
  <si>
    <t xml:space="preserve">Қоршаған ортаны қорғау жөніндегі іс-шараларды жүргізу 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</si>
  <si>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</si>
  <si>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</si>
  <si>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</si>
  <si>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</si>
  <si>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</si>
  <si>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</si>
  <si>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</si>
  <si>
    <t>https://budget.egov.kz/material/material?id=3290421&amp;govAgencyId=3672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</si>
</sst>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  <xf numFmtId="164" fontId="4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textRotation="90"/>
    </xf>
    <xf numFmtId="164" fontId="3" fillId="0" borderId="4" xfId="0" applyNumberFormat="1" applyFont="1" applyFill="1" applyBorder="1" applyAlignment="1">
      <alignment horizontal="center" vertical="center" textRotation="90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6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C-%202024/&#1054;&#1057;&#1042;&#1054;&#1045;&#1053;&#1048;&#1045;/&#1048;&#1043;&#1045;&#1056;&#1059;%20&#1052;&#1240;&#1051;&#1030;&#1052;&#1045;&#1058;&#103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чет 2018"/>
      <sheetName val="тапсырма сч"/>
      <sheetName val="спец счет 2019"/>
      <sheetName val="спец счет 2020"/>
      <sheetName val="спец счет 2021"/>
      <sheetName val="спец счет 2022"/>
      <sheetName val="2018 общий"/>
      <sheetName val="2019 общий"/>
      <sheetName val="2020 общий"/>
      <sheetName val="2021 общий"/>
      <sheetName val="2022 общий"/>
      <sheetName val="спец счет 2023"/>
      <sheetName val="005 2023"/>
      <sheetName val="006 2023"/>
      <sheetName val="032-2023"/>
      <sheetName val="2023 общий (2)"/>
      <sheetName val="2024 общий"/>
      <sheetName val="005 2024"/>
      <sheetName val="006 2024"/>
      <sheetName val="032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9">
          <cell r="E29">
            <v>332131</v>
          </cell>
          <cell r="F29">
            <v>332131</v>
          </cell>
          <cell r="G29">
            <v>7291</v>
          </cell>
          <cell r="H29">
            <v>7291</v>
          </cell>
        </row>
      </sheetData>
      <sheetData sheetId="18">
        <row r="14">
          <cell r="E14">
            <v>262</v>
          </cell>
          <cell r="F14">
            <v>262</v>
          </cell>
          <cell r="G14">
            <v>0</v>
          </cell>
          <cell r="H14">
            <v>0</v>
          </cell>
        </row>
      </sheetData>
      <sheetData sheetId="19">
        <row r="11">
          <cell r="E11">
            <v>543285</v>
          </cell>
          <cell r="F11">
            <v>543285</v>
          </cell>
          <cell r="G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udget.egov.kz/material/material?id=3290421&amp;govAgencyId=36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9" workbookViewId="0">
      <selection activeCell="B32" sqref="B32"/>
    </sheetView>
  </sheetViews>
  <sheetFormatPr defaultRowHeight="15" x14ac:dyDescent="0.25"/>
  <cols>
    <col min="1" max="1" width="11" customWidth="1"/>
    <col min="2" max="2" width="48" customWidth="1"/>
    <col min="3" max="4" width="13.85546875" customWidth="1"/>
    <col min="5" max="5" width="13" customWidth="1"/>
    <col min="6" max="6" width="14.42578125" customWidth="1"/>
    <col min="7" max="7" width="14.85546875" customWidth="1"/>
    <col min="8" max="8" width="14" customWidth="1"/>
    <col min="9" max="9" width="14.28515625" customWidth="1"/>
  </cols>
  <sheetData>
    <row r="1" spans="1:9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x14ac:dyDescent="0.25">
      <c r="A3" s="18" t="s">
        <v>1</v>
      </c>
      <c r="B3" s="20" t="s">
        <v>2</v>
      </c>
      <c r="C3" s="22" t="s">
        <v>3</v>
      </c>
      <c r="D3" s="24" t="s">
        <v>4</v>
      </c>
      <c r="E3" s="25"/>
      <c r="F3" s="22" t="s">
        <v>5</v>
      </c>
      <c r="G3" s="22" t="s">
        <v>6</v>
      </c>
      <c r="H3" s="22" t="s">
        <v>7</v>
      </c>
      <c r="I3" s="22" t="s">
        <v>8</v>
      </c>
    </row>
    <row r="4" spans="1:9" ht="22.5" x14ac:dyDescent="0.25">
      <c r="A4" s="19"/>
      <c r="B4" s="21"/>
      <c r="C4" s="23"/>
      <c r="D4" s="3" t="s">
        <v>9</v>
      </c>
      <c r="E4" s="3" t="s">
        <v>10</v>
      </c>
      <c r="F4" s="23"/>
      <c r="G4" s="23"/>
      <c r="H4" s="23"/>
      <c r="I4" s="23"/>
    </row>
    <row r="5" spans="1:9" ht="15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5">
        <v>9</v>
      </c>
    </row>
    <row r="6" spans="1:9" ht="38.25" customHeight="1" x14ac:dyDescent="0.25">
      <c r="A6" s="6"/>
      <c r="B6" s="7" t="s">
        <v>11</v>
      </c>
      <c r="C6" s="8">
        <f>C7+C8+C9+C10+C11+C12+C13+C14+C15</f>
        <v>3749746</v>
      </c>
      <c r="D6" s="8">
        <f>D7+D8+D9+D10+D11+D12+D13+D14+D15</f>
        <v>2362455</v>
      </c>
      <c r="E6" s="8">
        <f>E7+E8+E9+E10+E11+E12+E13+E14+E15</f>
        <v>55228</v>
      </c>
      <c r="F6" s="8">
        <f>F7+F8+F9+F10+F11+F12+F13+F14+F15</f>
        <v>55163.043000000005</v>
      </c>
      <c r="G6" s="9">
        <f t="shared" ref="G6:G8" si="0">F6/E6*100</f>
        <v>99.8823839356848</v>
      </c>
      <c r="H6" s="8">
        <f t="shared" ref="H6:H15" si="1">E6-F6</f>
        <v>64.956999999994878</v>
      </c>
      <c r="I6" s="8"/>
    </row>
    <row r="7" spans="1:9" ht="50.25" customHeight="1" x14ac:dyDescent="0.25">
      <c r="A7" s="9" t="s">
        <v>12</v>
      </c>
      <c r="B7" s="10" t="s">
        <v>13</v>
      </c>
      <c r="C7" s="9">
        <v>204135</v>
      </c>
      <c r="D7" s="9">
        <v>204135</v>
      </c>
      <c r="E7" s="9">
        <v>23509</v>
      </c>
      <c r="F7" s="9">
        <v>23444.043000000001</v>
      </c>
      <c r="G7" s="9">
        <f t="shared" si="0"/>
        <v>99.723693053724119</v>
      </c>
      <c r="H7" s="9">
        <f t="shared" si="1"/>
        <v>64.956999999998516</v>
      </c>
      <c r="I7" s="11" t="s">
        <v>14</v>
      </c>
    </row>
    <row r="8" spans="1:9" ht="42.75" customHeight="1" x14ac:dyDescent="0.25">
      <c r="A8" s="9" t="s">
        <v>15</v>
      </c>
      <c r="B8" s="10" t="s">
        <v>16</v>
      </c>
      <c r="C8" s="12">
        <v>77703</v>
      </c>
      <c r="D8" s="12">
        <v>0</v>
      </c>
      <c r="E8" s="12">
        <v>0</v>
      </c>
      <c r="F8" s="12">
        <v>0</v>
      </c>
      <c r="G8" s="9" t="e">
        <f t="shared" si="0"/>
        <v>#DIV/0!</v>
      </c>
      <c r="H8" s="9">
        <f t="shared" si="1"/>
        <v>0</v>
      </c>
      <c r="I8" s="13"/>
    </row>
    <row r="9" spans="1:9" ht="32.25" customHeight="1" x14ac:dyDescent="0.25">
      <c r="A9" s="9" t="s">
        <v>17</v>
      </c>
      <c r="B9" s="10" t="s">
        <v>18</v>
      </c>
      <c r="C9" s="12">
        <f>'[1]005 2024'!E29</f>
        <v>332131</v>
      </c>
      <c r="D9" s="12">
        <f>'[1]005 2024'!F29</f>
        <v>332131</v>
      </c>
      <c r="E9" s="12">
        <f>'[1]005 2024'!G29</f>
        <v>7291</v>
      </c>
      <c r="F9" s="12">
        <f>'[1]005 2024'!H29</f>
        <v>7291</v>
      </c>
      <c r="G9" s="9">
        <f>F9/E9*100</f>
        <v>100</v>
      </c>
      <c r="H9" s="9">
        <f t="shared" si="1"/>
        <v>0</v>
      </c>
      <c r="I9" s="11" t="s">
        <v>14</v>
      </c>
    </row>
    <row r="10" spans="1:9" ht="23.25" customHeight="1" x14ac:dyDescent="0.25">
      <c r="A10" s="9" t="s">
        <v>19</v>
      </c>
      <c r="B10" s="10" t="s">
        <v>20</v>
      </c>
      <c r="C10" s="9">
        <f>'[1]006 2024'!E14</f>
        <v>262</v>
      </c>
      <c r="D10" s="9">
        <f>'[1]006 2024'!F14</f>
        <v>262</v>
      </c>
      <c r="E10" s="9">
        <f>'[1]006 2024'!G14</f>
        <v>0</v>
      </c>
      <c r="F10" s="9">
        <f>'[1]006 2024'!H14</f>
        <v>0</v>
      </c>
      <c r="G10" s="9" t="e">
        <f>F10/E10*100</f>
        <v>#DIV/0!</v>
      </c>
      <c r="H10" s="9">
        <f t="shared" si="1"/>
        <v>0</v>
      </c>
      <c r="I10" s="11"/>
    </row>
    <row r="11" spans="1:9" ht="31.5" customHeight="1" x14ac:dyDescent="0.25">
      <c r="A11" s="9" t="s">
        <v>21</v>
      </c>
      <c r="B11" s="10" t="s">
        <v>22</v>
      </c>
      <c r="C11" s="9">
        <v>794076</v>
      </c>
      <c r="D11" s="9">
        <v>794076</v>
      </c>
      <c r="E11" s="9">
        <v>0</v>
      </c>
      <c r="F11" s="9">
        <v>0</v>
      </c>
      <c r="G11" s="9"/>
      <c r="H11" s="9">
        <f t="shared" si="1"/>
        <v>0</v>
      </c>
      <c r="I11" s="11"/>
    </row>
    <row r="12" spans="1:9" ht="23.25" customHeight="1" x14ac:dyDescent="0.25">
      <c r="A12" s="9" t="s">
        <v>23</v>
      </c>
      <c r="B12" s="10" t="s">
        <v>24</v>
      </c>
      <c r="C12" s="9">
        <v>488566</v>
      </c>
      <c r="D12" s="9">
        <v>488566</v>
      </c>
      <c r="E12" s="9">
        <v>24428</v>
      </c>
      <c r="F12" s="9">
        <v>24428</v>
      </c>
      <c r="G12" s="9">
        <f>F12/E12*100</f>
        <v>100</v>
      </c>
      <c r="H12" s="9">
        <f t="shared" si="1"/>
        <v>0</v>
      </c>
      <c r="I12" s="13"/>
    </row>
    <row r="13" spans="1:9" ht="57" customHeight="1" x14ac:dyDescent="0.25">
      <c r="A13" s="9" t="s">
        <v>25</v>
      </c>
      <c r="B13" s="14" t="s">
        <v>26</v>
      </c>
      <c r="C13" s="9">
        <f>'[1]032-2024'!E11</f>
        <v>543285</v>
      </c>
      <c r="D13" s="9">
        <f>'[1]032-2024'!F11</f>
        <v>543285</v>
      </c>
      <c r="E13" s="9">
        <f>'[1]032-2024'!G11</f>
        <v>0</v>
      </c>
      <c r="F13" s="9">
        <f>'[1]032-2024'!H11</f>
        <v>0</v>
      </c>
      <c r="G13" s="9">
        <v>0</v>
      </c>
      <c r="H13" s="9">
        <f t="shared" si="1"/>
        <v>0</v>
      </c>
      <c r="I13" s="11"/>
    </row>
    <row r="14" spans="1:9" ht="46.5" customHeight="1" x14ac:dyDescent="0.25">
      <c r="A14" s="15" t="s">
        <v>27</v>
      </c>
      <c r="B14" s="14" t="s">
        <v>28</v>
      </c>
      <c r="C14" s="9">
        <v>9524</v>
      </c>
      <c r="D14" s="9">
        <v>0</v>
      </c>
      <c r="E14" s="9">
        <v>0</v>
      </c>
      <c r="F14" s="9">
        <v>0</v>
      </c>
      <c r="G14" s="9">
        <v>0</v>
      </c>
      <c r="H14" s="9">
        <f t="shared" si="1"/>
        <v>0</v>
      </c>
      <c r="I14" s="11"/>
    </row>
    <row r="15" spans="1:9" ht="35.25" customHeight="1" x14ac:dyDescent="0.25">
      <c r="A15" s="16">
        <v>114</v>
      </c>
      <c r="B15" s="14" t="s">
        <v>29</v>
      </c>
      <c r="C15" s="9">
        <v>1300064</v>
      </c>
      <c r="D15" s="9">
        <v>0</v>
      </c>
      <c r="E15" s="9">
        <v>0</v>
      </c>
      <c r="F15" s="9">
        <v>0</v>
      </c>
      <c r="G15" s="9">
        <v>0</v>
      </c>
      <c r="H15" s="9">
        <f t="shared" si="1"/>
        <v>0</v>
      </c>
      <c r="I15" s="13"/>
    </row>
    <row r="32" spans="2:2" x14ac:dyDescent="0.25">
      <c r="B32" s="26" t="s">
        <v>30</v>
      </c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hyperlinks>
    <hyperlink ref="B3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Раушан Оспанова</cp:lastModifiedBy>
  <dcterms:created xsi:type="dcterms:W3CDTF">2024-02-26T11:36:08Z</dcterms:created>
  <dcterms:modified xsi:type="dcterms:W3CDTF">2024-03-04T14:06:42Z</dcterms:modified>
</cp:coreProperties>
</file>